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54" i="1"/>
  <c r="D9" l="1"/>
  <c r="E9"/>
  <c r="C9"/>
  <c r="C33" l="1"/>
  <c r="C32" s="1"/>
  <c r="C47"/>
  <c r="C42" s="1"/>
  <c r="D45"/>
  <c r="E30" l="1"/>
  <c r="E29" s="1"/>
  <c r="D30"/>
  <c r="C30"/>
  <c r="C29" s="1"/>
  <c r="D28"/>
  <c r="E28"/>
  <c r="C28"/>
  <c r="D50" l="1"/>
  <c r="D49" s="1"/>
  <c r="E50"/>
  <c r="E49" s="1"/>
  <c r="D53"/>
  <c r="D52" s="1"/>
  <c r="E53"/>
  <c r="E52" s="1"/>
  <c r="D38"/>
  <c r="E38"/>
  <c r="D40"/>
  <c r="E40"/>
  <c r="D26"/>
  <c r="D25" s="1"/>
  <c r="D24" s="1"/>
  <c r="E26"/>
  <c r="E25" s="1"/>
  <c r="E24" s="1"/>
  <c r="D14"/>
  <c r="D13" s="1"/>
  <c r="E14"/>
  <c r="E13" s="1"/>
  <c r="D17"/>
  <c r="E17"/>
  <c r="D20"/>
  <c r="E20"/>
  <c r="D22"/>
  <c r="E22"/>
  <c r="D8"/>
  <c r="E8"/>
  <c r="D19" l="1"/>
  <c r="D16" s="1"/>
  <c r="D7" s="1"/>
  <c r="E37"/>
  <c r="E19"/>
  <c r="E16" s="1"/>
  <c r="E7" s="1"/>
  <c r="D37"/>
  <c r="C26"/>
  <c r="C25" s="1"/>
  <c r="C24" s="1"/>
  <c r="D56" l="1"/>
  <c r="C56"/>
  <c r="C55" s="1"/>
  <c r="D43"/>
  <c r="D42" s="1"/>
  <c r="C43"/>
  <c r="C50"/>
  <c r="E56" l="1"/>
  <c r="D55"/>
  <c r="E55" s="1"/>
  <c r="C14"/>
  <c r="C13" s="1"/>
  <c r="C53"/>
  <c r="C52" s="1"/>
  <c r="C49"/>
  <c r="C40"/>
  <c r="C38"/>
  <c r="C22"/>
  <c r="C20"/>
  <c r="C17"/>
  <c r="C8"/>
  <c r="C37" l="1"/>
  <c r="C36" s="1"/>
  <c r="C35" s="1"/>
  <c r="C19"/>
  <c r="C16" s="1"/>
  <c r="C7" s="1"/>
  <c r="E36" l="1"/>
  <c r="E35" s="1"/>
  <c r="E58" s="1"/>
  <c r="D36"/>
  <c r="D35" s="1"/>
  <c r="D58" s="1"/>
  <c r="C58"/>
</calcChain>
</file>

<file path=xl/sharedStrings.xml><?xml version="1.0" encoding="utf-8"?>
<sst xmlns="http://schemas.openxmlformats.org/spreadsheetml/2006/main" count="112" uniqueCount="111">
  <si>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</si>
  <si>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</si>
  <si>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</si>
  <si>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</si>
  <si>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</si>
  <si>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</si>
  <si>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</si>
  <si>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</si>
  <si>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</si>
  <si>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</si>
  <si>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</si>
  <si>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</si>
  <si>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</si>
  <si>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</si>
  <si>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</si>
  <si>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</si>
  <si>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</si>
  <si>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</si>
  <si>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</si>
  <si>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</si>
  <si>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</si>
  <si>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</si>
  <si>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</si>
  <si>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</si>
  <si>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</si>
  <si>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</si>
  <si>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</si>
  <si>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</si>
  <si>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</si>
  <si>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</si>
  <si>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</si>
  <si>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</si>
  <si>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</si>
  <si>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</si>
  <si>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</si>
  <si>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</si>
  <si>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</si>
  <si>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</si>
  <si>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</si>
  <si>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</si>
  <si>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</si>
  <si>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</si>
  <si>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</si>
  <si>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</si>
  <si>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</si>
  <si>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</si>
  <si>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</si>
  <si>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</si>
  <si>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</si>
  <si>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</si>
  <si>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</si>
  <si>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</si>
  <si>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</si>
  <si>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</si>
  <si>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</si>
  <si>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</si>
  <si>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</si>
  <si>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</si>
  <si>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</si>
  <si>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</si>
  <si>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</si>
  <si>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</si>
  <si>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</si>
  <si>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</si>
  <si>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</si>
  <si>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</si>
  <si>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</si>
  <si>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</si>
  <si>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</si>
  <si>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</si>
  <si>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</si>
  <si>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</si>
  <si>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</si>
  <si>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</si>
  <si>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</si>
  <si>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</si>
  <si>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</si>
  <si>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</si>
  <si>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</si>
  <si>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</si>
  <si>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</si>
  <si>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</si>
  <si>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</si>
  <si>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</si>
  <si>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</si>
  <si>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</si>
  <si>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</si>
  <si>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</si>
  <si>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</si>
  <si>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</si>
  <si>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</si>
  <si>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</si>
  <si>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</si>
  <si>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</si>
  <si>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</si>
  <si>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</si>
  <si>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</si>
  <si>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</si>
  <si>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</si>
  <si>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</si>
  <si>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</si>
  <si>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</si>
  <si>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</si>
  <si>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</si>
  <si>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</si>
  <si>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</si>
  <si>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</si>
  <si>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 2026 год и плановый период 2027 и 2028 годов</t>
  </si>
  <si>
    <t>2026 год</t>
  </si>
  <si>
    <t xml:space="preserve"> 2028 год</t>
  </si>
  <si>
    <t xml:space="preserve">Приложение № 1 к Решению от19.02.2026г. № 62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2026 год и плановый период 2027 и 2028гг                                                                                                             Приложение № 1.1
к решению Краснорогского совета Народных депутатов
                                                        Почепского района Брянской области  от 30.12.2025г. №60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2026 год и плановый период 2027 и 2028гг" .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</si>
</sst>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justify" vertical="top" wrapText="1"/>
    </xf>
    <xf numFmtId="0" fontId="0" fillId="0" borderId="0" xfId="0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zoomScale="110" zoomScaleNormal="11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71" customHeight="1">
      <c r="B1" s="30" t="s">
        <v>110</v>
      </c>
      <c r="C1" s="31"/>
      <c r="D1" s="31"/>
      <c r="E1" s="31"/>
      <c r="F1" s="31"/>
      <c r="G1" s="31"/>
      <c r="H1" s="15"/>
    </row>
    <row r="3" spans="1:8" s="17" customFormat="1" ht="39" customHeight="1">
      <c r="A3" s="34" t="s">
        <v>102</v>
      </c>
      <c r="B3" s="33"/>
      <c r="C3" s="33"/>
      <c r="D3" s="33"/>
      <c r="E3" s="33"/>
    </row>
    <row r="4" spans="1:8" s="17" customFormat="1" ht="18.75">
      <c r="A4" s="32" t="s">
        <v>107</v>
      </c>
      <c r="B4" s="33"/>
      <c r="C4" s="33"/>
      <c r="D4" s="33"/>
      <c r="E4" s="33"/>
      <c r="F4" s="33"/>
    </row>
    <row r="5" spans="1:8" ht="15.75">
      <c r="B5" s="1"/>
      <c r="E5" s="19" t="s">
        <v>52</v>
      </c>
    </row>
    <row r="6" spans="1:8" s="12" customFormat="1" ht="58.7" customHeight="1">
      <c r="A6" s="11" t="s">
        <v>0</v>
      </c>
      <c r="B6" s="11" t="s">
        <v>1</v>
      </c>
      <c r="C6" s="18" t="s">
        <v>108</v>
      </c>
      <c r="D6" s="18" t="s">
        <v>78</v>
      </c>
      <c r="E6" s="18" t="s">
        <v>109</v>
      </c>
    </row>
    <row r="7" spans="1:8">
      <c r="A7" s="3" t="s">
        <v>2</v>
      </c>
      <c r="B7" s="2" t="s">
        <v>18</v>
      </c>
      <c r="C7" s="9">
        <f t="shared" ref="C7:E7" si="0">C8+C13+C16+C24+C28</f>
        <v>0</v>
      </c>
      <c r="D7" s="9">
        <f t="shared" si="0"/>
        <v>0</v>
      </c>
      <c r="E7" s="9">
        <f t="shared" si="0"/>
        <v>0</v>
      </c>
    </row>
    <row r="8" spans="1:8" ht="16.5" customHeight="1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>
      <c r="A9" s="3" t="s">
        <v>4</v>
      </c>
      <c r="B9" s="6" t="s">
        <v>20</v>
      </c>
      <c r="C9" s="13">
        <f>C10+C11+C12</f>
        <v>0</v>
      </c>
      <c r="D9" s="13">
        <f t="shared" ref="D9:E9" si="2">D10+D11+D12</f>
        <v>0</v>
      </c>
      <c r="E9" s="13">
        <f t="shared" si="2"/>
        <v>0</v>
      </c>
    </row>
    <row r="10" spans="1:8" ht="74.25" customHeight="1">
      <c r="A10" s="3" t="s">
        <v>5</v>
      </c>
      <c r="B10" s="6" t="s">
        <v>104</v>
      </c>
      <c r="C10" s="13">
        <v>0</v>
      </c>
      <c r="D10" s="13">
        <v>0</v>
      </c>
      <c r="E10" s="13">
        <v>0</v>
      </c>
    </row>
    <row r="11" spans="1:8" ht="65.25" customHeight="1">
      <c r="A11" s="3" t="s">
        <v>105</v>
      </c>
      <c r="B11" s="6" t="s">
        <v>106</v>
      </c>
      <c r="C11" s="13">
        <v>0</v>
      </c>
      <c r="D11" s="13">
        <v>0</v>
      </c>
      <c r="E11" s="13">
        <v>0</v>
      </c>
    </row>
    <row r="12" spans="1:8" s="29" customFormat="1" ht="65.25" customHeight="1">
      <c r="A12" s="3" t="s">
        <v>41</v>
      </c>
      <c r="B12" s="6" t="s">
        <v>103</v>
      </c>
      <c r="C12" s="13">
        <v>0</v>
      </c>
      <c r="D12" s="13">
        <v>0</v>
      </c>
      <c r="E12" s="13">
        <v>0</v>
      </c>
    </row>
    <row r="13" spans="1:8">
      <c r="A13" s="3" t="s">
        <v>6</v>
      </c>
      <c r="B13" s="4" t="s">
        <v>21</v>
      </c>
      <c r="C13" s="9">
        <f>C14</f>
        <v>0</v>
      </c>
      <c r="D13" s="9">
        <f t="shared" ref="D13:E14" si="3">D14</f>
        <v>0</v>
      </c>
      <c r="E13" s="9">
        <f t="shared" si="3"/>
        <v>0</v>
      </c>
    </row>
    <row r="14" spans="1:8">
      <c r="A14" s="3" t="s">
        <v>8</v>
      </c>
      <c r="B14" s="6" t="s">
        <v>22</v>
      </c>
      <c r="C14" s="13">
        <f>C15</f>
        <v>0</v>
      </c>
      <c r="D14" s="13">
        <f t="shared" si="3"/>
        <v>0</v>
      </c>
      <c r="E14" s="13">
        <f t="shared" si="3"/>
        <v>0</v>
      </c>
    </row>
    <row r="15" spans="1:8">
      <c r="A15" s="3" t="s">
        <v>40</v>
      </c>
      <c r="B15" s="6" t="s">
        <v>22</v>
      </c>
      <c r="C15" s="13">
        <v>0</v>
      </c>
      <c r="D15" s="13">
        <v>0</v>
      </c>
      <c r="E15" s="13">
        <v>0</v>
      </c>
    </row>
    <row r="16" spans="1:8">
      <c r="A16" s="3" t="s">
        <v>7</v>
      </c>
      <c r="B16" s="4" t="s">
        <v>23</v>
      </c>
      <c r="C16" s="9">
        <f>C17+C19</f>
        <v>0</v>
      </c>
      <c r="D16" s="9">
        <f t="shared" ref="D16:E16" si="4">D17+D19</f>
        <v>0</v>
      </c>
      <c r="E16" s="9">
        <f t="shared" si="4"/>
        <v>0</v>
      </c>
    </row>
    <row r="17" spans="1:5">
      <c r="A17" s="3" t="s">
        <v>9</v>
      </c>
      <c r="B17" s="6" t="s">
        <v>24</v>
      </c>
      <c r="C17" s="13">
        <f>C18</f>
        <v>0</v>
      </c>
      <c r="D17" s="13">
        <f t="shared" ref="D17:E17" si="5">D18</f>
        <v>0</v>
      </c>
      <c r="E17" s="13">
        <f t="shared" si="5"/>
        <v>0</v>
      </c>
    </row>
    <row r="18" spans="1:5" ht="32.25" customHeight="1">
      <c r="A18" s="3" t="s">
        <v>10</v>
      </c>
      <c r="B18" s="6" t="s">
        <v>25</v>
      </c>
      <c r="C18" s="13">
        <v>0</v>
      </c>
      <c r="D18" s="13">
        <v>0</v>
      </c>
      <c r="E18" s="13">
        <v>0</v>
      </c>
    </row>
    <row r="19" spans="1:5">
      <c r="A19" s="3" t="s">
        <v>11</v>
      </c>
      <c r="B19" s="4" t="s">
        <v>26</v>
      </c>
      <c r="C19" s="9">
        <f>C20+C22</f>
        <v>0</v>
      </c>
      <c r="D19" s="9">
        <f t="shared" ref="D19:E19" si="6">D20+D22</f>
        <v>0</v>
      </c>
      <c r="E19" s="9">
        <f t="shared" si="6"/>
        <v>0</v>
      </c>
    </row>
    <row r="20" spans="1:5">
      <c r="A20" s="3" t="s">
        <v>17</v>
      </c>
      <c r="B20" s="6" t="s">
        <v>27</v>
      </c>
      <c r="C20" s="13">
        <f>C21</f>
        <v>0</v>
      </c>
      <c r="D20" s="13">
        <f t="shared" ref="D20:E20" si="7">D21</f>
        <v>0</v>
      </c>
      <c r="E20" s="13">
        <f t="shared" si="7"/>
        <v>0</v>
      </c>
    </row>
    <row r="21" spans="1:5" ht="30.2" customHeight="1">
      <c r="A21" s="3" t="s">
        <v>12</v>
      </c>
      <c r="B21" s="6" t="s">
        <v>28</v>
      </c>
      <c r="C21" s="13">
        <v>0</v>
      </c>
      <c r="D21" s="13">
        <v>0</v>
      </c>
      <c r="E21" s="13">
        <v>0</v>
      </c>
    </row>
    <row r="22" spans="1:5">
      <c r="A22" s="3" t="s">
        <v>13</v>
      </c>
      <c r="B22" s="6" t="s">
        <v>29</v>
      </c>
      <c r="C22" s="13">
        <f>C23</f>
        <v>0</v>
      </c>
      <c r="D22" s="13">
        <f t="shared" ref="D22:E22" si="8">D23</f>
        <v>0</v>
      </c>
      <c r="E22" s="13">
        <f t="shared" si="8"/>
        <v>0</v>
      </c>
    </row>
    <row r="23" spans="1:5" ht="33.75" customHeight="1">
      <c r="A23" s="3" t="s">
        <v>14</v>
      </c>
      <c r="B23" s="6" t="s">
        <v>30</v>
      </c>
      <c r="C23" s="13">
        <v>0</v>
      </c>
      <c r="D23" s="13">
        <v>0</v>
      </c>
      <c r="E23" s="13">
        <v>0</v>
      </c>
    </row>
    <row r="24" spans="1:5" ht="32.25" hidden="1" customHeight="1">
      <c r="A24" s="3" t="s">
        <v>51</v>
      </c>
      <c r="B24" s="4" t="s">
        <v>49</v>
      </c>
      <c r="C24" s="9">
        <f t="shared" ref="C24:E26" si="9">C25</f>
        <v>0</v>
      </c>
      <c r="D24" s="9">
        <f t="shared" si="9"/>
        <v>0</v>
      </c>
      <c r="E24" s="9">
        <f t="shared" si="9"/>
        <v>0</v>
      </c>
    </row>
    <row r="25" spans="1:5" ht="78.75" hidden="1" customHeight="1">
      <c r="A25" s="3" t="s">
        <v>50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33.75" hidden="1" customHeight="1">
      <c r="A26" s="3" t="s">
        <v>60</v>
      </c>
      <c r="B26" s="6" t="s">
        <v>62</v>
      </c>
      <c r="C26" s="16">
        <f t="shared" si="9"/>
        <v>0</v>
      </c>
      <c r="D26" s="16">
        <f t="shared" si="9"/>
        <v>0</v>
      </c>
      <c r="E26" s="16">
        <f t="shared" si="9"/>
        <v>0</v>
      </c>
    </row>
    <row r="27" spans="1:5" ht="29.25" hidden="1" customHeight="1">
      <c r="A27" s="3" t="s">
        <v>59</v>
      </c>
      <c r="B27" s="6" t="s">
        <v>61</v>
      </c>
      <c r="C27" s="16">
        <v>0</v>
      </c>
      <c r="D27" s="13">
        <v>0</v>
      </c>
      <c r="E27" s="13">
        <v>0</v>
      </c>
    </row>
    <row r="28" spans="1:5" ht="29.25" customHeight="1">
      <c r="A28" s="3" t="s">
        <v>71</v>
      </c>
      <c r="B28" s="4" t="s">
        <v>72</v>
      </c>
      <c r="C28" s="22">
        <f>C31</f>
        <v>0</v>
      </c>
      <c r="D28" s="22">
        <f t="shared" ref="D28:E28" si="10">D31</f>
        <v>0</v>
      </c>
      <c r="E28" s="22">
        <f t="shared" si="10"/>
        <v>0</v>
      </c>
    </row>
    <row r="29" spans="1:5" ht="73.5" customHeight="1">
      <c r="A29" s="3" t="s">
        <v>74</v>
      </c>
      <c r="B29" s="23" t="s">
        <v>73</v>
      </c>
      <c r="C29" s="16">
        <f t="shared" ref="C29:E30" si="11">C30</f>
        <v>0</v>
      </c>
      <c r="D29" s="16">
        <v>0</v>
      </c>
      <c r="E29" s="16">
        <f t="shared" si="11"/>
        <v>0</v>
      </c>
    </row>
    <row r="30" spans="1:5" ht="93" customHeight="1">
      <c r="A30" s="3" t="s">
        <v>75</v>
      </c>
      <c r="B30" s="23" t="s">
        <v>77</v>
      </c>
      <c r="C30" s="16">
        <f t="shared" si="11"/>
        <v>0</v>
      </c>
      <c r="D30" s="16">
        <f t="shared" si="11"/>
        <v>0</v>
      </c>
      <c r="E30" s="16">
        <f t="shared" si="11"/>
        <v>0</v>
      </c>
    </row>
    <row r="31" spans="1:5" ht="90" customHeight="1">
      <c r="A31" s="3" t="s">
        <v>76</v>
      </c>
      <c r="B31" s="23" t="s">
        <v>98</v>
      </c>
      <c r="C31" s="16">
        <v>0</v>
      </c>
      <c r="D31" s="13">
        <v>0</v>
      </c>
      <c r="E31" s="13">
        <v>0</v>
      </c>
    </row>
    <row r="32" spans="1:5" s="25" customFormat="1" ht="15" customHeight="1">
      <c r="A32" s="27" t="s">
        <v>95</v>
      </c>
      <c r="B32" s="28" t="s">
        <v>99</v>
      </c>
      <c r="C32" s="22">
        <f>C33</f>
        <v>0</v>
      </c>
      <c r="D32" s="9">
        <v>0</v>
      </c>
      <c r="E32" s="9">
        <v>0</v>
      </c>
    </row>
    <row r="33" spans="1:5" s="25" customFormat="1" ht="14.25" customHeight="1">
      <c r="A33" s="3" t="s">
        <v>96</v>
      </c>
      <c r="B33" s="23" t="s">
        <v>100</v>
      </c>
      <c r="C33" s="16">
        <f>C34</f>
        <v>0</v>
      </c>
      <c r="D33" s="13">
        <v>0</v>
      </c>
      <c r="E33" s="13">
        <v>0</v>
      </c>
    </row>
    <row r="34" spans="1:5" s="25" customFormat="1" ht="16.5" customHeight="1">
      <c r="A34" s="3" t="s">
        <v>97</v>
      </c>
      <c r="B34" s="23" t="s">
        <v>101</v>
      </c>
      <c r="C34" s="16">
        <v>0</v>
      </c>
      <c r="D34" s="13">
        <v>0</v>
      </c>
      <c r="E34" s="13">
        <v>0</v>
      </c>
    </row>
    <row r="35" spans="1:5" ht="18.75" customHeight="1">
      <c r="A35" s="3" t="s">
        <v>15</v>
      </c>
      <c r="B35" s="4" t="s">
        <v>31</v>
      </c>
      <c r="C35" s="10">
        <f>C36+C55</f>
        <v>189056.4</v>
      </c>
      <c r="D35" s="10">
        <f t="shared" ref="D35:E35" si="12">D36+D55</f>
        <v>0</v>
      </c>
      <c r="E35" s="10">
        <f t="shared" si="12"/>
        <v>0</v>
      </c>
    </row>
    <row r="36" spans="1:5" ht="33.75" customHeight="1">
      <c r="A36" s="3" t="s">
        <v>16</v>
      </c>
      <c r="B36" s="4" t="s">
        <v>32</v>
      </c>
      <c r="C36" s="10">
        <f>C37+C49+C52+C42</f>
        <v>189056.4</v>
      </c>
      <c r="D36" s="10">
        <f t="shared" ref="D36:E36" si="13">D37+D49+D52+D42</f>
        <v>0</v>
      </c>
      <c r="E36" s="10">
        <f t="shared" si="13"/>
        <v>0</v>
      </c>
    </row>
    <row r="37" spans="1:5" ht="19.5" customHeight="1">
      <c r="A37" s="3" t="s">
        <v>53</v>
      </c>
      <c r="B37" s="6" t="s">
        <v>88</v>
      </c>
      <c r="C37" s="10">
        <f>C38+C40</f>
        <v>0</v>
      </c>
      <c r="D37" s="10">
        <f t="shared" ref="D37:E37" si="14">D38+D40</f>
        <v>0</v>
      </c>
      <c r="E37" s="10">
        <f t="shared" si="14"/>
        <v>0</v>
      </c>
    </row>
    <row r="38" spans="1:5" ht="35.25" customHeight="1">
      <c r="A38" s="3" t="s">
        <v>68</v>
      </c>
      <c r="B38" s="6" t="s">
        <v>69</v>
      </c>
      <c r="C38" s="13">
        <f>C39</f>
        <v>0</v>
      </c>
      <c r="D38" s="13">
        <f t="shared" ref="D38:E38" si="15">D39</f>
        <v>0</v>
      </c>
      <c r="E38" s="13">
        <f t="shared" si="15"/>
        <v>0</v>
      </c>
    </row>
    <row r="39" spans="1:5" ht="29.25" customHeight="1">
      <c r="A39" s="3" t="s">
        <v>67</v>
      </c>
      <c r="B39" s="6" t="s">
        <v>70</v>
      </c>
      <c r="C39" s="13">
        <v>0</v>
      </c>
      <c r="D39" s="20">
        <v>0</v>
      </c>
      <c r="E39" s="20">
        <v>0</v>
      </c>
    </row>
    <row r="40" spans="1:5" ht="46.5" hidden="1" customHeight="1">
      <c r="A40" s="3" t="s">
        <v>54</v>
      </c>
      <c r="B40" s="6" t="s">
        <v>33</v>
      </c>
      <c r="C40" s="13">
        <f>C41</f>
        <v>0</v>
      </c>
      <c r="D40" s="13">
        <f t="shared" ref="D40:E40" si="16">D41</f>
        <v>0</v>
      </c>
      <c r="E40" s="13">
        <f t="shared" si="16"/>
        <v>0</v>
      </c>
    </row>
    <row r="41" spans="1:5" ht="38.25" hidden="1" customHeight="1">
      <c r="A41" s="3" t="s">
        <v>55</v>
      </c>
      <c r="B41" s="6" t="s">
        <v>34</v>
      </c>
      <c r="C41" s="13">
        <v>0</v>
      </c>
      <c r="D41" s="13">
        <v>0</v>
      </c>
      <c r="E41" s="13">
        <v>0</v>
      </c>
    </row>
    <row r="42" spans="1:5" ht="36.75" customHeight="1">
      <c r="A42" s="3" t="s">
        <v>83</v>
      </c>
      <c r="B42" s="4" t="s">
        <v>42</v>
      </c>
      <c r="C42" s="9">
        <f>C47</f>
        <v>0</v>
      </c>
      <c r="D42" s="9">
        <f>D43+D45</f>
        <v>0</v>
      </c>
      <c r="E42" s="13">
        <v>0</v>
      </c>
    </row>
    <row r="43" spans="1:5" ht="72" hidden="1" customHeight="1">
      <c r="A43" s="3" t="s">
        <v>84</v>
      </c>
      <c r="B43" s="6" t="s">
        <v>80</v>
      </c>
      <c r="C43" s="13">
        <f>C44</f>
        <v>0</v>
      </c>
      <c r="D43" s="13">
        <f>D44</f>
        <v>0</v>
      </c>
      <c r="E43" s="13">
        <v>0</v>
      </c>
    </row>
    <row r="44" spans="1:5" ht="72.75" hidden="1" customHeight="1">
      <c r="A44" s="3" t="s">
        <v>85</v>
      </c>
      <c r="B44" s="6" t="s">
        <v>79</v>
      </c>
      <c r="C44" s="13">
        <v>0</v>
      </c>
      <c r="D44" s="13">
        <v>0</v>
      </c>
      <c r="E44" s="13">
        <v>0</v>
      </c>
    </row>
    <row r="45" spans="1:5" ht="37.5" customHeight="1">
      <c r="A45" s="24" t="s">
        <v>86</v>
      </c>
      <c r="B45" s="6" t="s">
        <v>81</v>
      </c>
      <c r="C45" s="13">
        <v>0</v>
      </c>
      <c r="D45" s="13">
        <f>D46</f>
        <v>0</v>
      </c>
      <c r="E45" s="13">
        <v>0</v>
      </c>
    </row>
    <row r="46" spans="1:5" ht="39.75" customHeight="1">
      <c r="A46" s="24" t="s">
        <v>87</v>
      </c>
      <c r="B46" s="6" t="s">
        <v>82</v>
      </c>
      <c r="C46" s="13">
        <v>0</v>
      </c>
      <c r="D46" s="13">
        <v>0</v>
      </c>
      <c r="E46" s="13">
        <v>0</v>
      </c>
    </row>
    <row r="47" spans="1:5" s="25" customFormat="1" ht="18" customHeight="1">
      <c r="A47" s="24" t="s">
        <v>94</v>
      </c>
      <c r="B47" s="26" t="s">
        <v>92</v>
      </c>
      <c r="C47" s="13">
        <f>C48</f>
        <v>0</v>
      </c>
      <c r="D47" s="13">
        <v>0</v>
      </c>
      <c r="E47" s="13">
        <v>0</v>
      </c>
    </row>
    <row r="48" spans="1:5" s="25" customFormat="1" ht="22.5" customHeight="1">
      <c r="A48" s="24" t="s">
        <v>91</v>
      </c>
      <c r="B48" s="6" t="s">
        <v>93</v>
      </c>
      <c r="C48" s="13">
        <v>0</v>
      </c>
      <c r="D48" s="13">
        <v>0</v>
      </c>
      <c r="E48" s="13">
        <v>0</v>
      </c>
    </row>
    <row r="49" spans="1:5" ht="16.5" customHeight="1">
      <c r="A49" s="3" t="s">
        <v>66</v>
      </c>
      <c r="B49" s="4" t="s">
        <v>35</v>
      </c>
      <c r="C49" s="10">
        <f>C50</f>
        <v>0</v>
      </c>
      <c r="D49" s="10">
        <f t="shared" ref="D49:E50" si="17">D50</f>
        <v>0</v>
      </c>
      <c r="E49" s="10">
        <f t="shared" si="17"/>
        <v>0</v>
      </c>
    </row>
    <row r="50" spans="1:5" ht="48.75" customHeight="1">
      <c r="A50" s="3" t="s">
        <v>65</v>
      </c>
      <c r="B50" s="7" t="s">
        <v>89</v>
      </c>
      <c r="C50" s="13">
        <f>C51</f>
        <v>0</v>
      </c>
      <c r="D50" s="13">
        <f t="shared" si="17"/>
        <v>0</v>
      </c>
      <c r="E50" s="13">
        <f t="shared" si="17"/>
        <v>0</v>
      </c>
    </row>
    <row r="51" spans="1:5" ht="42.75" customHeight="1">
      <c r="A51" s="3" t="s">
        <v>64</v>
      </c>
      <c r="B51" s="7" t="s">
        <v>90</v>
      </c>
      <c r="C51" s="13">
        <v>0</v>
      </c>
      <c r="D51" s="13">
        <v>0</v>
      </c>
      <c r="E51" s="13">
        <v>0</v>
      </c>
    </row>
    <row r="52" spans="1:5" ht="20.25" customHeight="1">
      <c r="A52" s="3" t="s">
        <v>56</v>
      </c>
      <c r="B52" s="4" t="s">
        <v>36</v>
      </c>
      <c r="C52" s="9">
        <f>C53</f>
        <v>189056.4</v>
      </c>
      <c r="D52" s="9">
        <f t="shared" ref="D52:E53" si="18">D53</f>
        <v>0</v>
      </c>
      <c r="E52" s="9">
        <f t="shared" si="18"/>
        <v>0</v>
      </c>
    </row>
    <row r="53" spans="1:5" ht="52.5" customHeight="1">
      <c r="A53" s="3" t="s">
        <v>57</v>
      </c>
      <c r="B53" s="8" t="s">
        <v>37</v>
      </c>
      <c r="C53" s="13">
        <f>C54</f>
        <v>189056.4</v>
      </c>
      <c r="D53" s="9">
        <f t="shared" si="18"/>
        <v>0</v>
      </c>
      <c r="E53" s="9">
        <f t="shared" si="18"/>
        <v>0</v>
      </c>
    </row>
    <row r="54" spans="1:5" ht="63" customHeight="1">
      <c r="A54" s="3" t="s">
        <v>58</v>
      </c>
      <c r="B54" s="8" t="s">
        <v>38</v>
      </c>
      <c r="C54" s="21">
        <f>13664.4+175392</f>
        <v>189056.4</v>
      </c>
      <c r="D54" s="14">
        <v>0</v>
      </c>
      <c r="E54" s="13">
        <v>0</v>
      </c>
    </row>
    <row r="55" spans="1:5" ht="30" hidden="1" customHeight="1">
      <c r="A55" s="3" t="s">
        <v>46</v>
      </c>
      <c r="B55" s="2" t="s">
        <v>43</v>
      </c>
      <c r="C55" s="10">
        <f>C56</f>
        <v>0</v>
      </c>
      <c r="D55" s="10">
        <f>D56</f>
        <v>0</v>
      </c>
      <c r="E55" s="13">
        <f>D55-C55</f>
        <v>0</v>
      </c>
    </row>
    <row r="56" spans="1:5" ht="49.5" hidden="1" customHeight="1">
      <c r="A56" s="3" t="s">
        <v>44</v>
      </c>
      <c r="B56" s="8" t="s">
        <v>47</v>
      </c>
      <c r="C56" s="14">
        <f>C57</f>
        <v>0</v>
      </c>
      <c r="D56" s="14">
        <f>D57</f>
        <v>0</v>
      </c>
      <c r="E56" s="13">
        <f>D56-C56</f>
        <v>0</v>
      </c>
    </row>
    <row r="57" spans="1:5" ht="43.5" hidden="1" customHeight="1">
      <c r="A57" s="3" t="s">
        <v>45</v>
      </c>
      <c r="B57" s="8" t="s">
        <v>48</v>
      </c>
      <c r="C57" s="14"/>
      <c r="D57" s="14"/>
      <c r="E57" s="13"/>
    </row>
    <row r="58" spans="1:5" ht="20.25" customHeight="1">
      <c r="A58" s="5"/>
      <c r="B58" s="2" t="s">
        <v>39</v>
      </c>
      <c r="C58" s="10">
        <f>C35+C7</f>
        <v>189056.4</v>
      </c>
      <c r="D58" s="10">
        <f t="shared" ref="D58:E58" si="19">D35+D7</f>
        <v>0</v>
      </c>
      <c r="E58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2026-02-19T12:31:44Z</dcterms:modified>
</cp:coreProperties>
</file>